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690" windowWidth="16605" windowHeight="9435"/>
  </bookViews>
  <sheets>
    <sheet name=" Iccenlux Brookfield" sheetId="1" r:id="rId1"/>
    <sheet name="Sheet3" sheetId="3" r:id="rId2"/>
  </sheets>
  <definedNames>
    <definedName name="_xlnm.Print_Area" localSheetId="0">' Iccenlux Brookfield'!$A$1:$H$45</definedName>
  </definedNames>
  <calcPr calcId="125725"/>
</workbook>
</file>

<file path=xl/calcChain.xml><?xml version="1.0" encoding="utf-8"?>
<calcChain xmlns="http://schemas.openxmlformats.org/spreadsheetml/2006/main">
  <c r="H45" i="1"/>
  <c r="D43"/>
  <c r="G41"/>
  <c r="F41"/>
  <c r="E41"/>
  <c r="D41"/>
  <c r="C41"/>
  <c r="H40"/>
  <c r="H39"/>
  <c r="H38"/>
  <c r="H37"/>
  <c r="H36"/>
  <c r="H41" s="1"/>
  <c r="G32"/>
  <c r="G43" s="1"/>
  <c r="F32"/>
  <c r="F43" s="1"/>
  <c r="E32"/>
  <c r="E43" s="1"/>
  <c r="D32"/>
  <c r="C32"/>
  <c r="C43" s="1"/>
  <c r="H31"/>
  <c r="H30"/>
  <c r="H29"/>
  <c r="H28"/>
  <c r="H27"/>
  <c r="H32" s="1"/>
  <c r="H43" s="1"/>
  <c r="H19" l="1"/>
  <c r="H18"/>
  <c r="H17"/>
  <c r="H16"/>
  <c r="H15"/>
  <c r="H10"/>
  <c r="H9"/>
  <c r="H8"/>
  <c r="H7"/>
  <c r="H6"/>
  <c r="G20"/>
  <c r="F20"/>
  <c r="E20"/>
  <c r="D20"/>
  <c r="C20"/>
  <c r="C22" s="1"/>
  <c r="G11"/>
  <c r="F11"/>
  <c r="E11"/>
  <c r="D11"/>
  <c r="C11"/>
  <c r="G22" l="1"/>
  <c r="E22"/>
  <c r="F22"/>
  <c r="D22"/>
  <c r="H20"/>
  <c r="H11"/>
  <c r="H22" l="1"/>
</calcChain>
</file>

<file path=xl/sharedStrings.xml><?xml version="1.0" encoding="utf-8"?>
<sst xmlns="http://schemas.openxmlformats.org/spreadsheetml/2006/main" count="62" uniqueCount="21">
  <si>
    <t>Affiliate Service</t>
  </si>
  <si>
    <t>Corporate Expense</t>
  </si>
  <si>
    <t>Human Resources</t>
  </si>
  <si>
    <t>HR and recruiting</t>
  </si>
  <si>
    <t>Project Management</t>
  </si>
  <si>
    <t>Finance, accounting, start-up support, communications, etc.</t>
  </si>
  <si>
    <t>Board Member</t>
  </si>
  <si>
    <t>Financing</t>
  </si>
  <si>
    <t>Refinancing Assistance</t>
  </si>
  <si>
    <t>Regulatory Affairs</t>
  </si>
  <si>
    <t>Regulatory Proceeding Assistance</t>
  </si>
  <si>
    <t>TOTAL</t>
  </si>
  <si>
    <t>Aggregate Cost - Labor</t>
  </si>
  <si>
    <t>Aggregate Cost - Expenses</t>
  </si>
  <si>
    <t>Advisory Services</t>
  </si>
  <si>
    <t>LABOR SUB TOTAL</t>
  </si>
  <si>
    <t>EXPENSE SUB TOTAL</t>
  </si>
  <si>
    <t>BROOKFIELD TOTALS</t>
  </si>
  <si>
    <t>TOTAL NON-EPC AFFILIATE EXPENSE</t>
  </si>
  <si>
    <t>NON-EPC AFFILIATE EXPENSE SUMMARY</t>
  </si>
  <si>
    <t>ISOLUX TOTALS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</si>
</sst>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2" fillId="0" borderId="0" xfId="2"/>
    <xf numFmtId="0" fontId="4" fillId="0" borderId="0" xfId="2" applyFont="1" applyFill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0" fontId="5" fillId="0" borderId="0" xfId="2" applyFont="1" applyAlignment="1">
      <alignment horizontal="centerContinuous"/>
    </xf>
    <xf numFmtId="0" fontId="2" fillId="0" borderId="0" xfId="2" applyAlignment="1">
      <alignment horizontal="centerContinuous"/>
    </xf>
    <xf numFmtId="0" fontId="0" fillId="0" borderId="0" xfId="0" applyAlignment="1">
      <alignment horizontal="centerContinuous"/>
    </xf>
    <xf numFmtId="0" fontId="1" fillId="0" borderId="1" xfId="0" applyFont="1" applyBorder="1"/>
    <xf numFmtId="0" fontId="0" fillId="0" borderId="2" xfId="0" applyBorder="1"/>
    <xf numFmtId="0" fontId="1" fillId="0" borderId="3" xfId="0" applyFont="1" applyBorder="1" applyAlignment="1">
      <alignment horizontal="right"/>
    </xf>
    <xf numFmtId="0" fontId="4" fillId="0" borderId="4" xfId="2" applyFont="1" applyFill="1" applyBorder="1"/>
    <xf numFmtId="0" fontId="2" fillId="0" borderId="0" xfId="2" applyBorder="1"/>
    <xf numFmtId="0" fontId="0" fillId="0" borderId="0" xfId="0" applyBorder="1"/>
    <xf numFmtId="0" fontId="0" fillId="0" borderId="5" xfId="0" applyBorder="1"/>
    <xf numFmtId="0" fontId="3" fillId="2" borderId="4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4" xfId="0" applyNumberFormat="1" applyBorder="1"/>
    <xf numFmtId="0" fontId="2" fillId="0" borderId="0" xfId="0" applyNumberFormat="1" applyFont="1" applyBorder="1"/>
    <xf numFmtId="164" fontId="0" fillId="0" borderId="0" xfId="0" applyNumberFormat="1" applyBorder="1"/>
    <xf numFmtId="164" fontId="0" fillId="0" borderId="5" xfId="0" applyNumberFormat="1" applyBorder="1"/>
    <xf numFmtId="0" fontId="1" fillId="0" borderId="4" xfId="0" applyFont="1" applyBorder="1"/>
    <xf numFmtId="0" fontId="4" fillId="0" borderId="0" xfId="0" applyNumberFormat="1" applyFont="1" applyBorder="1"/>
    <xf numFmtId="164" fontId="1" fillId="0" borderId="0" xfId="0" applyNumberFormat="1" applyFont="1" applyBorder="1"/>
    <xf numFmtId="164" fontId="1" fillId="0" borderId="5" xfId="0" applyNumberFormat="1" applyFont="1" applyBorder="1"/>
    <xf numFmtId="0" fontId="0" fillId="0" borderId="4" xfId="0" applyBorder="1"/>
    <xf numFmtId="0" fontId="4" fillId="0" borderId="4" xfId="2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0" fontId="4" fillId="0" borderId="1" xfId="0" applyNumberFormat="1" applyFont="1" applyFill="1" applyBorder="1"/>
    <xf numFmtId="0" fontId="4" fillId="0" borderId="2" xfId="0" applyNumberFormat="1" applyFont="1" applyFill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0" fillId="0" borderId="0" xfId="0" applyNumberFormat="1" applyBorder="1"/>
    <xf numFmtId="0" fontId="2" fillId="0" borderId="4" xfId="2" applyBorder="1"/>
    <xf numFmtId="0" fontId="4" fillId="0" borderId="6" xfId="2" applyFont="1" applyBorder="1"/>
    <xf numFmtId="0" fontId="4" fillId="0" borderId="7" xfId="2" applyFont="1" applyBorder="1"/>
    <xf numFmtId="164" fontId="1" fillId="0" borderId="8" xfId="0" applyNumberFormat="1" applyFont="1" applyBorder="1" applyAlignment="1">
      <alignment horizontal="right"/>
    </xf>
    <xf numFmtId="0" fontId="1" fillId="0" borderId="2" xfId="0" applyFont="1" applyBorder="1"/>
  </cellXfs>
  <cellStyles count="3">
    <cellStyle name="Currency 2" xfId="1"/>
    <cellStyle name="Normal" xfId="0" builtinId="0"/>
    <cellStyle name="Normal 2" xfId="2"/>
  </cellStyles>
  <dxfs count="4"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view="pageLayout" zoomScaleNormal="100" workbookViewId="0">
      <selection activeCell="H9" sqref="H9"/>
    </sheetView>
  </sheetViews>
  <sheetFormatPr defaultRowHeight="15"/>
  <cols>
    <col min="1" max="1" width="20.7109375" style="1" customWidth="1"/>
    <col min="2" max="2" width="50.7109375" style="1" customWidth="1"/>
    <col min="3" max="7" width="11.7109375" customWidth="1"/>
    <col min="8" max="8" width="15.7109375" customWidth="1"/>
    <col min="9" max="9" width="11.140625" bestFit="1" customWidth="1"/>
  </cols>
  <sheetData>
    <row r="1" spans="1:9" ht="25.15" customHeight="1">
      <c r="A1" s="5" t="s">
        <v>19</v>
      </c>
      <c r="B1" s="6"/>
      <c r="C1" s="7"/>
      <c r="D1" s="7"/>
      <c r="E1" s="7"/>
      <c r="F1" s="7"/>
      <c r="G1" s="7"/>
      <c r="H1" s="7"/>
    </row>
    <row r="3" spans="1:9">
      <c r="A3" s="29"/>
      <c r="B3" s="30"/>
      <c r="C3" s="9">
        <v>2008</v>
      </c>
      <c r="D3" s="9">
        <v>2009</v>
      </c>
      <c r="E3" s="9">
        <v>2010</v>
      </c>
      <c r="F3" s="9">
        <v>2011</v>
      </c>
      <c r="G3" s="9">
        <v>2012</v>
      </c>
      <c r="H3" s="10" t="s">
        <v>11</v>
      </c>
    </row>
    <row r="4" spans="1:9">
      <c r="A4" s="11" t="s">
        <v>12</v>
      </c>
      <c r="B4" s="12"/>
      <c r="C4" s="13"/>
      <c r="D4" s="13"/>
      <c r="E4" s="13"/>
      <c r="F4" s="13"/>
      <c r="G4" s="13"/>
      <c r="H4" s="31"/>
    </row>
    <row r="5" spans="1:9">
      <c r="A5" s="15" t="s">
        <v>0</v>
      </c>
      <c r="B5" s="16" t="s">
        <v>1</v>
      </c>
      <c r="C5" s="13"/>
      <c r="D5" s="13"/>
      <c r="E5" s="13"/>
      <c r="F5" s="13"/>
      <c r="G5" s="13"/>
      <c r="H5" s="31"/>
    </row>
    <row r="6" spans="1:9">
      <c r="A6" s="17" t="s">
        <v>2</v>
      </c>
      <c r="B6" s="18" t="s">
        <v>3</v>
      </c>
      <c r="C6" s="19">
        <v>0</v>
      </c>
      <c r="D6" s="19">
        <v>810</v>
      </c>
      <c r="E6" s="19">
        <v>0</v>
      </c>
      <c r="F6" s="19">
        <v>0</v>
      </c>
      <c r="G6" s="19">
        <v>0</v>
      </c>
      <c r="H6" s="32">
        <f t="shared" ref="H6:H11" si="0">SUM(C6:G6)</f>
        <v>810</v>
      </c>
      <c r="I6" s="3"/>
    </row>
    <row r="7" spans="1:9">
      <c r="A7" s="17" t="s">
        <v>4</v>
      </c>
      <c r="B7" s="18" t="s">
        <v>5</v>
      </c>
      <c r="C7" s="19">
        <v>0</v>
      </c>
      <c r="D7" s="19">
        <v>201181</v>
      </c>
      <c r="E7" s="19">
        <v>214369</v>
      </c>
      <c r="F7" s="19">
        <v>134160</v>
      </c>
      <c r="G7" s="19">
        <v>46390</v>
      </c>
      <c r="H7" s="32">
        <f t="shared" si="0"/>
        <v>596100</v>
      </c>
      <c r="I7" s="3"/>
    </row>
    <row r="8" spans="1:9">
      <c r="A8" s="17" t="s">
        <v>14</v>
      </c>
      <c r="B8" s="18" t="s">
        <v>6</v>
      </c>
      <c r="C8" s="19">
        <v>70661.710000000006</v>
      </c>
      <c r="D8" s="19">
        <v>278969</v>
      </c>
      <c r="E8" s="19">
        <v>287100.92</v>
      </c>
      <c r="F8" s="19">
        <v>296225</v>
      </c>
      <c r="G8" s="19">
        <v>134022</v>
      </c>
      <c r="H8" s="32">
        <f t="shared" si="0"/>
        <v>1066978.6299999999</v>
      </c>
      <c r="I8" s="3"/>
    </row>
    <row r="9" spans="1:9">
      <c r="A9" s="17" t="s">
        <v>7</v>
      </c>
      <c r="B9" s="18" t="s">
        <v>8</v>
      </c>
      <c r="C9" s="19">
        <v>0</v>
      </c>
      <c r="D9" s="19">
        <v>1917.6</v>
      </c>
      <c r="E9" s="19">
        <v>25781.55</v>
      </c>
      <c r="F9" s="19">
        <v>28755</v>
      </c>
      <c r="G9" s="19">
        <v>0</v>
      </c>
      <c r="H9" s="32">
        <f t="shared" si="0"/>
        <v>56454.149999999994</v>
      </c>
      <c r="I9" s="3"/>
    </row>
    <row r="10" spans="1:9">
      <c r="A10" s="17" t="s">
        <v>9</v>
      </c>
      <c r="B10" s="18" t="s">
        <v>10</v>
      </c>
      <c r="C10" s="19">
        <v>0</v>
      </c>
      <c r="D10" s="19">
        <v>14393.3</v>
      </c>
      <c r="E10" s="19">
        <v>3638</v>
      </c>
      <c r="F10" s="19">
        <v>0</v>
      </c>
      <c r="G10" s="19">
        <v>0</v>
      </c>
      <c r="H10" s="32">
        <f t="shared" si="0"/>
        <v>18031.3</v>
      </c>
      <c r="I10" s="3"/>
    </row>
    <row r="11" spans="1:9">
      <c r="A11" s="17"/>
      <c r="B11" s="22" t="s">
        <v>15</v>
      </c>
      <c r="C11" s="23">
        <f>SUM(C6:C10)</f>
        <v>70661.710000000006</v>
      </c>
      <c r="D11" s="23">
        <f>SUM(D6:D10)</f>
        <v>497270.89999999997</v>
      </c>
      <c r="E11" s="23">
        <f>SUM(E6:E10)</f>
        <v>530889.47</v>
      </c>
      <c r="F11" s="23">
        <f>SUM(F6:F10)</f>
        <v>459140</v>
      </c>
      <c r="G11" s="23">
        <f>SUM(G6:G10)</f>
        <v>180412</v>
      </c>
      <c r="H11" s="32">
        <f t="shared" si="0"/>
        <v>1738374.08</v>
      </c>
      <c r="I11" s="3"/>
    </row>
    <row r="12" spans="1:9">
      <c r="A12" s="17"/>
      <c r="B12" s="33"/>
      <c r="C12" s="19"/>
      <c r="D12" s="19"/>
      <c r="E12" s="19"/>
      <c r="F12" s="19"/>
      <c r="G12" s="19"/>
      <c r="H12" s="32"/>
      <c r="I12" s="3"/>
    </row>
    <row r="13" spans="1:9">
      <c r="A13" s="26" t="s">
        <v>13</v>
      </c>
      <c r="B13" s="12"/>
      <c r="C13" s="19"/>
      <c r="D13" s="19"/>
      <c r="E13" s="19"/>
      <c r="F13" s="19"/>
      <c r="G13" s="19"/>
      <c r="H13" s="32"/>
      <c r="I13" s="3"/>
    </row>
    <row r="14" spans="1:9">
      <c r="A14" s="15" t="s">
        <v>0</v>
      </c>
      <c r="B14" s="16" t="s">
        <v>1</v>
      </c>
      <c r="C14" s="19"/>
      <c r="D14" s="19"/>
      <c r="E14" s="19"/>
      <c r="F14" s="19"/>
      <c r="G14" s="19"/>
      <c r="H14" s="32"/>
      <c r="I14" s="3"/>
    </row>
    <row r="15" spans="1:9">
      <c r="A15" s="17" t="s">
        <v>2</v>
      </c>
      <c r="B15" s="18" t="s">
        <v>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32">
        <f t="shared" ref="H15:H20" si="1">SUM(C15:G15)</f>
        <v>0</v>
      </c>
      <c r="I15" s="3"/>
    </row>
    <row r="16" spans="1:9">
      <c r="A16" s="17" t="s">
        <v>4</v>
      </c>
      <c r="B16" s="18" t="s">
        <v>5</v>
      </c>
      <c r="C16" s="19">
        <v>0</v>
      </c>
      <c r="D16" s="19">
        <v>97311.38</v>
      </c>
      <c r="E16" s="19">
        <v>82080.429999999993</v>
      </c>
      <c r="F16" s="19">
        <v>100583.31</v>
      </c>
      <c r="G16" s="19">
        <v>20920.5</v>
      </c>
      <c r="H16" s="32">
        <f t="shared" si="1"/>
        <v>300895.62</v>
      </c>
      <c r="I16" s="3"/>
    </row>
    <row r="17" spans="1:9">
      <c r="A17" s="17" t="s">
        <v>14</v>
      </c>
      <c r="B17" s="18" t="s">
        <v>6</v>
      </c>
      <c r="C17" s="19">
        <v>111541.12</v>
      </c>
      <c r="D17" s="19">
        <v>105313.9</v>
      </c>
      <c r="E17" s="19">
        <v>2422.91</v>
      </c>
      <c r="F17" s="19">
        <v>19995.28</v>
      </c>
      <c r="G17" s="19">
        <v>14629.47</v>
      </c>
      <c r="H17" s="32">
        <f t="shared" si="1"/>
        <v>253902.68</v>
      </c>
      <c r="I17" s="3"/>
    </row>
    <row r="18" spans="1:9">
      <c r="A18" s="17" t="s">
        <v>7</v>
      </c>
      <c r="B18" s="18" t="s">
        <v>8</v>
      </c>
      <c r="C18" s="19">
        <v>0</v>
      </c>
      <c r="D18" s="19">
        <v>0</v>
      </c>
      <c r="E18" s="19">
        <v>16199.1083</v>
      </c>
      <c r="F18" s="19">
        <v>7007.6483680000001</v>
      </c>
      <c r="G18" s="19">
        <v>0</v>
      </c>
      <c r="H18" s="32">
        <f t="shared" si="1"/>
        <v>23206.756668000002</v>
      </c>
      <c r="I18" s="3"/>
    </row>
    <row r="19" spans="1:9">
      <c r="A19" s="17" t="s">
        <v>9</v>
      </c>
      <c r="B19" s="18" t="s">
        <v>10</v>
      </c>
      <c r="C19" s="19">
        <v>0</v>
      </c>
      <c r="D19" s="19">
        <v>38890.772036900627</v>
      </c>
      <c r="E19" s="19">
        <v>0</v>
      </c>
      <c r="F19" s="19">
        <v>0</v>
      </c>
      <c r="G19" s="19">
        <v>0</v>
      </c>
      <c r="H19" s="32">
        <f t="shared" si="1"/>
        <v>38890.772036900627</v>
      </c>
      <c r="I19" s="3"/>
    </row>
    <row r="20" spans="1:9">
      <c r="A20" s="34"/>
      <c r="B20" s="22" t="s">
        <v>16</v>
      </c>
      <c r="C20" s="23">
        <f>SUM(C15:C19)</f>
        <v>111541.12</v>
      </c>
      <c r="D20" s="23">
        <f>SUM(D15:D19)</f>
        <v>241516.05203690063</v>
      </c>
      <c r="E20" s="23">
        <f>SUM(E15:E19)</f>
        <v>100702.44829999999</v>
      </c>
      <c r="F20" s="23">
        <f>SUM(F15:F19)</f>
        <v>127586.23836799999</v>
      </c>
      <c r="G20" s="23">
        <f>SUM(G15:G19)</f>
        <v>35549.97</v>
      </c>
      <c r="H20" s="32">
        <f t="shared" si="1"/>
        <v>616895.82870490057</v>
      </c>
      <c r="I20" s="3"/>
    </row>
    <row r="21" spans="1:9">
      <c r="A21" s="34"/>
      <c r="B21" s="12"/>
      <c r="C21" s="19"/>
      <c r="D21" s="19"/>
      <c r="E21" s="19"/>
      <c r="F21" s="19"/>
      <c r="G21" s="19"/>
      <c r="H21" s="32"/>
      <c r="I21" s="3"/>
    </row>
    <row r="22" spans="1:9">
      <c r="A22" s="35"/>
      <c r="B22" s="36" t="s">
        <v>20</v>
      </c>
      <c r="C22" s="27">
        <f>SUM(C20,C11)</f>
        <v>182202.83000000002</v>
      </c>
      <c r="D22" s="27">
        <f>SUM(D20,D11)</f>
        <v>738786.95203690056</v>
      </c>
      <c r="E22" s="27">
        <f>SUM(E20,E11)</f>
        <v>631591.91830000002</v>
      </c>
      <c r="F22" s="27">
        <f>SUM(F20,F11)</f>
        <v>586726.23836800002</v>
      </c>
      <c r="G22" s="27">
        <f>SUM(G20,G11)</f>
        <v>215961.97</v>
      </c>
      <c r="H22" s="37">
        <f>SUM(H11,H20)</f>
        <v>2355269.9087049006</v>
      </c>
      <c r="I22" s="3"/>
    </row>
    <row r="24" spans="1:9">
      <c r="A24" s="8"/>
      <c r="B24" s="38"/>
      <c r="C24" s="9">
        <v>2008</v>
      </c>
      <c r="D24" s="9">
        <v>2009</v>
      </c>
      <c r="E24" s="9">
        <v>2010</v>
      </c>
      <c r="F24" s="9">
        <v>2011</v>
      </c>
      <c r="G24" s="9">
        <v>2012</v>
      </c>
      <c r="H24" s="10" t="s">
        <v>11</v>
      </c>
    </row>
    <row r="25" spans="1:9">
      <c r="A25" s="11" t="s">
        <v>12</v>
      </c>
      <c r="B25" s="12"/>
      <c r="C25" s="13"/>
      <c r="D25" s="13"/>
      <c r="E25" s="13"/>
      <c r="F25" s="13"/>
      <c r="G25" s="13"/>
      <c r="H25" s="14"/>
    </row>
    <row r="26" spans="1:9">
      <c r="A26" s="15" t="s">
        <v>0</v>
      </c>
      <c r="B26" s="16" t="s">
        <v>1</v>
      </c>
      <c r="C26" s="13"/>
      <c r="D26" s="13"/>
      <c r="E26" s="13"/>
      <c r="F26" s="13"/>
      <c r="G26" s="13"/>
      <c r="H26" s="14"/>
    </row>
    <row r="27" spans="1:9">
      <c r="A27" s="17" t="s">
        <v>2</v>
      </c>
      <c r="B27" s="18" t="s">
        <v>3</v>
      </c>
      <c r="C27" s="19">
        <v>0</v>
      </c>
      <c r="D27" s="19">
        <v>0</v>
      </c>
      <c r="E27" s="19">
        <v>0</v>
      </c>
      <c r="F27" s="19">
        <v>4176</v>
      </c>
      <c r="G27" s="19">
        <v>0</v>
      </c>
      <c r="H27" s="20">
        <f>SUM(C27:G27)</f>
        <v>4176</v>
      </c>
    </row>
    <row r="28" spans="1:9">
      <c r="A28" s="17" t="s">
        <v>4</v>
      </c>
      <c r="B28" s="18" t="s">
        <v>5</v>
      </c>
      <c r="C28" s="19">
        <v>0</v>
      </c>
      <c r="D28" s="19">
        <v>258261.69200000004</v>
      </c>
      <c r="E28" s="19">
        <v>103990.51</v>
      </c>
      <c r="F28" s="19">
        <v>39118.5</v>
      </c>
      <c r="G28" s="19">
        <v>0</v>
      </c>
      <c r="H28" s="20">
        <f>SUM(C28:G28)</f>
        <v>401370.70200000005</v>
      </c>
    </row>
    <row r="29" spans="1:9">
      <c r="A29" s="17" t="s">
        <v>14</v>
      </c>
      <c r="B29" s="18" t="s">
        <v>6</v>
      </c>
      <c r="C29" s="19">
        <v>44470</v>
      </c>
      <c r="D29" s="19">
        <v>200244</v>
      </c>
      <c r="E29" s="19">
        <v>300000</v>
      </c>
      <c r="F29" s="19">
        <v>300000</v>
      </c>
      <c r="G29" s="19">
        <v>167013</v>
      </c>
      <c r="H29" s="20">
        <f>SUM(C29:G29)</f>
        <v>1011727</v>
      </c>
    </row>
    <row r="30" spans="1:9">
      <c r="A30" s="17" t="s">
        <v>7</v>
      </c>
      <c r="B30" s="18" t="s">
        <v>8</v>
      </c>
      <c r="C30" s="19">
        <v>0</v>
      </c>
      <c r="D30" s="19">
        <v>0</v>
      </c>
      <c r="E30" s="19">
        <v>38063.664600000004</v>
      </c>
      <c r="F30" s="19">
        <v>130336.92705</v>
      </c>
      <c r="G30" s="19">
        <v>0</v>
      </c>
      <c r="H30" s="20">
        <f>SUM(C30:G30)</f>
        <v>168400.59165000002</v>
      </c>
    </row>
    <row r="31" spans="1:9">
      <c r="A31" s="17" t="s">
        <v>9</v>
      </c>
      <c r="B31" s="18" t="s">
        <v>10</v>
      </c>
      <c r="C31" s="19">
        <v>0</v>
      </c>
      <c r="D31" s="19">
        <v>0</v>
      </c>
      <c r="E31" s="19">
        <v>11724.560000000001</v>
      </c>
      <c r="F31" s="19">
        <v>0</v>
      </c>
      <c r="G31" s="19">
        <v>0</v>
      </c>
      <c r="H31" s="20">
        <f>SUM(C31:G31)</f>
        <v>11724.560000000001</v>
      </c>
    </row>
    <row r="32" spans="1:9">
      <c r="A32" s="21"/>
      <c r="B32" s="22" t="s">
        <v>15</v>
      </c>
      <c r="C32" s="23">
        <f t="shared" ref="C32:H32" si="2">SUM(C27:C31)</f>
        <v>44470</v>
      </c>
      <c r="D32" s="23">
        <f t="shared" si="2"/>
        <v>458505.69200000004</v>
      </c>
      <c r="E32" s="23">
        <f t="shared" si="2"/>
        <v>453778.73460000003</v>
      </c>
      <c r="F32" s="23">
        <f t="shared" si="2"/>
        <v>473631.42705</v>
      </c>
      <c r="G32" s="23">
        <f t="shared" si="2"/>
        <v>167013</v>
      </c>
      <c r="H32" s="24">
        <f t="shared" si="2"/>
        <v>1597398.8536500002</v>
      </c>
    </row>
    <row r="33" spans="1:8">
      <c r="A33" s="25"/>
      <c r="B33" s="13"/>
      <c r="C33" s="19"/>
      <c r="D33" s="19"/>
      <c r="E33" s="19"/>
      <c r="F33" s="19"/>
      <c r="G33" s="19"/>
      <c r="H33" s="20"/>
    </row>
    <row r="34" spans="1:8">
      <c r="A34" s="26" t="s">
        <v>13</v>
      </c>
      <c r="B34" s="12"/>
      <c r="C34" s="19"/>
      <c r="D34" s="19"/>
      <c r="E34" s="19"/>
      <c r="F34" s="19"/>
      <c r="G34" s="19"/>
      <c r="H34" s="20"/>
    </row>
    <row r="35" spans="1:8">
      <c r="A35" s="15" t="s">
        <v>0</v>
      </c>
      <c r="B35" s="16" t="s">
        <v>1</v>
      </c>
      <c r="C35" s="19"/>
      <c r="D35" s="19"/>
      <c r="E35" s="19"/>
      <c r="F35" s="19"/>
      <c r="G35" s="19"/>
      <c r="H35" s="20"/>
    </row>
    <row r="36" spans="1:8">
      <c r="A36" s="17" t="s">
        <v>2</v>
      </c>
      <c r="B36" s="18" t="s">
        <v>3</v>
      </c>
      <c r="C36" s="19">
        <v>0</v>
      </c>
      <c r="D36" s="19">
        <v>0</v>
      </c>
      <c r="E36" s="19">
        <v>5975.36</v>
      </c>
      <c r="F36" s="19">
        <v>288</v>
      </c>
      <c r="G36" s="19">
        <v>0</v>
      </c>
      <c r="H36" s="20">
        <f>SUM(C36:G36)</f>
        <v>6263.36</v>
      </c>
    </row>
    <row r="37" spans="1:8">
      <c r="A37" s="17" t="s">
        <v>4</v>
      </c>
      <c r="B37" s="18" t="s">
        <v>5</v>
      </c>
      <c r="C37" s="19">
        <v>0</v>
      </c>
      <c r="D37" s="19">
        <v>62292.39</v>
      </c>
      <c r="E37" s="19">
        <v>38914.589999999997</v>
      </c>
      <c r="F37" s="19">
        <v>29536.93</v>
      </c>
      <c r="G37" s="19">
        <v>0</v>
      </c>
      <c r="H37" s="20">
        <f>SUM(C37:G37)</f>
        <v>130743.91</v>
      </c>
    </row>
    <row r="38" spans="1:8">
      <c r="A38" s="17" t="s">
        <v>14</v>
      </c>
      <c r="B38" s="18" t="s">
        <v>6</v>
      </c>
      <c r="C38" s="19">
        <v>0</v>
      </c>
      <c r="D38" s="19">
        <v>0</v>
      </c>
      <c r="E38" s="19">
        <v>65147.88</v>
      </c>
      <c r="F38" s="19">
        <v>62286.55</v>
      </c>
      <c r="G38" s="19">
        <v>50771</v>
      </c>
      <c r="H38" s="20">
        <f>SUM(C38:G38)</f>
        <v>178205.43</v>
      </c>
    </row>
    <row r="39" spans="1:8">
      <c r="A39" s="17" t="s">
        <v>7</v>
      </c>
      <c r="B39" s="18" t="s">
        <v>8</v>
      </c>
      <c r="C39" s="19">
        <v>0</v>
      </c>
      <c r="D39" s="19">
        <v>0</v>
      </c>
      <c r="E39" s="19">
        <v>0</v>
      </c>
      <c r="F39" s="19">
        <v>10038.91</v>
      </c>
      <c r="G39" s="19">
        <v>0</v>
      </c>
      <c r="H39" s="20">
        <f>SUM(C39:G39)</f>
        <v>10038.91</v>
      </c>
    </row>
    <row r="40" spans="1:8">
      <c r="A40" s="17" t="s">
        <v>9</v>
      </c>
      <c r="B40" s="18" t="s">
        <v>10</v>
      </c>
      <c r="C40" s="19">
        <v>0</v>
      </c>
      <c r="D40" s="19">
        <v>0</v>
      </c>
      <c r="E40" s="19">
        <v>4441.6000000000004</v>
      </c>
      <c r="F40" s="19">
        <v>0</v>
      </c>
      <c r="G40" s="19">
        <v>0</v>
      </c>
      <c r="H40" s="20">
        <f>SUM(C40:G40)</f>
        <v>4441.6000000000004</v>
      </c>
    </row>
    <row r="41" spans="1:8">
      <c r="A41" s="21"/>
      <c r="B41" s="22" t="s">
        <v>16</v>
      </c>
      <c r="C41" s="23">
        <f t="shared" ref="C41:H41" si="3">SUM(C36:C40)</f>
        <v>0</v>
      </c>
      <c r="D41" s="23">
        <f t="shared" si="3"/>
        <v>62292.39</v>
      </c>
      <c r="E41" s="23">
        <f t="shared" si="3"/>
        <v>114479.43</v>
      </c>
      <c r="F41" s="23">
        <f t="shared" si="3"/>
        <v>102150.39000000001</v>
      </c>
      <c r="G41" s="23">
        <f t="shared" si="3"/>
        <v>50771</v>
      </c>
      <c r="H41" s="24">
        <f t="shared" si="3"/>
        <v>329693.2099999999</v>
      </c>
    </row>
    <row r="42" spans="1:8">
      <c r="A42" s="25"/>
      <c r="B42" s="22"/>
      <c r="C42" s="19"/>
      <c r="D42" s="19"/>
      <c r="E42" s="19"/>
      <c r="F42" s="19"/>
      <c r="G42" s="19"/>
      <c r="H42" s="24"/>
    </row>
    <row r="43" spans="1:8">
      <c r="A43" s="35"/>
      <c r="B43" s="36" t="s">
        <v>17</v>
      </c>
      <c r="C43" s="27">
        <f t="shared" ref="C43:H43" si="4">SUM(C32,C41)</f>
        <v>44470</v>
      </c>
      <c r="D43" s="27">
        <f t="shared" si="4"/>
        <v>520798.08200000005</v>
      </c>
      <c r="E43" s="27">
        <f t="shared" si="4"/>
        <v>568258.16460000002</v>
      </c>
      <c r="F43" s="27">
        <f t="shared" si="4"/>
        <v>575781.81704999995</v>
      </c>
      <c r="G43" s="27">
        <f t="shared" si="4"/>
        <v>217784</v>
      </c>
      <c r="H43" s="28">
        <f t="shared" si="4"/>
        <v>1927092.0636500001</v>
      </c>
    </row>
    <row r="44" spans="1:8">
      <c r="A44"/>
      <c r="B44"/>
      <c r="C44" s="3"/>
      <c r="D44" s="3"/>
      <c r="E44" s="3"/>
      <c r="F44" s="3"/>
      <c r="G44" s="3"/>
      <c r="H44" s="3"/>
    </row>
    <row r="45" spans="1:8">
      <c r="A45"/>
      <c r="B45" s="2" t="s">
        <v>18</v>
      </c>
      <c r="C45" s="3"/>
      <c r="D45" s="3"/>
      <c r="E45" s="3"/>
      <c r="F45" s="3"/>
      <c r="G45" s="3"/>
      <c r="H45" s="4">
        <f>+H22+H43</f>
        <v>4282361.972354901</v>
      </c>
    </row>
  </sheetData>
  <conditionalFormatting sqref="B6 B15">
    <cfRule type="containsText" dxfId="3" priority="3" operator="containsText" text="Stage">
      <formula>NOT(ISERROR(SEARCH("Stage",B6)))</formula>
    </cfRule>
    <cfRule type="containsText" dxfId="2" priority="4" operator="containsText" text="Vacations">
      <formula>NOT(ISERROR(SEARCH("Vacations",B6)))</formula>
    </cfRule>
  </conditionalFormatting>
  <conditionalFormatting sqref="B36 B27">
    <cfRule type="containsText" dxfId="1" priority="1" operator="containsText" text="Stage">
      <formula>NOT(ISERROR(SEARCH("Stage",B27)))</formula>
    </cfRule>
    <cfRule type="containsText" dxfId="0" priority="2" operator="containsText" text="Vacations">
      <formula>NOT(ISERROR(SEARCH("Vacations",B27)))</formula>
    </cfRule>
  </conditionalFormatting>
  <pageMargins left="0.7" right="0.7" top="0.75" bottom="0.75" header="0.3" footer="0.3"/>
  <pageSetup scale="75" orientation="landscape" r:id="rId1"/>
  <headerFooter>
    <oddHeader>&amp;R&amp;"Arial,Regular"&amp;10DOCKET NO. 40606
EXHIBIT WM-6
Page 1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G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Iccenlux Brookfield</vt:lpstr>
      <vt:lpstr>Sheet3</vt:lpstr>
      <vt:lpstr>' Iccenlux Brookfield'!Print_Area</vt:lpstr>
    </vt:vector>
  </TitlesOfParts>
  <Company>Naman, Howell, Smith &amp; Lee PLLC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01950809.XLSX / /font=8</dc:subject>
  <dc:creator>template</dc:creator>
  <cp:lastModifiedBy>NHSL</cp:lastModifiedBy>
  <cp:lastPrinted>2012-08-15T14:09:15Z</cp:lastPrinted>
  <dcterms:created xsi:type="dcterms:W3CDTF">2012-07-12T17:11:03Z</dcterms:created>
  <dcterms:modified xsi:type="dcterms:W3CDTF">2012-08-15T19:34:02Z</dcterms:modified>
</cp:coreProperties>
</file>